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ertascan\usuaris\CSI\csc\logistica\compres\Comun\CONTRACTACIÓ\2026 Expedients Iniciats\CSI-2026-95 Pròtesis Fonatòries (NO PUB)\INICI\"/>
    </mc:Choice>
  </mc:AlternateContent>
  <xr:revisionPtr revIDLastSave="0" documentId="13_ncr:1_{6E52589B-AB67-4B91-9A07-B55F58FC88A2}" xr6:coauthVersionLast="47" xr6:coauthVersionMax="47" xr10:uidLastSave="{00000000-0000-0000-0000-000000000000}"/>
  <bookViews>
    <workbookView xWindow="-120" yWindow="-120" windowWidth="29040" windowHeight="15720" activeTab="1" xr2:uid="{353EBBB7-D052-4E4C-860E-4B43A8E3CA83}"/>
  </bookViews>
  <sheets>
    <sheet name="Instruccions" sheetId="8" r:id="rId1"/>
    <sheet name="LOT 1 " sheetId="3" r:id="rId2"/>
  </sheets>
  <definedNames>
    <definedName name="_xlnm.Print_Area" localSheetId="1">'LOT 1 '!$A$1:$M$38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4" i="3" l="1"/>
  <c r="J14" i="3"/>
  <c r="M14" i="3" s="1"/>
  <c r="L13" i="3"/>
  <c r="J13" i="3"/>
  <c r="M13" i="3" s="1"/>
  <c r="M22" i="3"/>
  <c r="L12" i="3"/>
  <c r="M16" i="3" s="1"/>
  <c r="J12" i="3"/>
  <c r="M12" i="3" s="1"/>
  <c r="M18" i="3" l="1"/>
  <c r="M21" i="3"/>
  <c r="M23" i="3"/>
  <c r="M24" i="3"/>
  <c r="M19" i="3"/>
</calcChain>
</file>

<file path=xl/sharedStrings.xml><?xml version="1.0" encoding="utf-8"?>
<sst xmlns="http://schemas.openxmlformats.org/spreadsheetml/2006/main" count="48" uniqueCount="45">
  <si>
    <t>NOM DEL LICITADOR</t>
  </si>
  <si>
    <t>CORREU ELECTRÒNIC</t>
  </si>
  <si>
    <t>TELÈFON CONTACTE</t>
  </si>
  <si>
    <t>Marca</t>
  </si>
  <si>
    <t>EAN unitat</t>
  </si>
  <si>
    <t>EAN Caixa</t>
  </si>
  <si>
    <t>Preu unitari ofert s/IVA</t>
  </si>
  <si>
    <t>Codi material</t>
  </si>
  <si>
    <t>1.- El licitador ha de complimentar les columnes de color blau fosc de l'Annex econòmic</t>
  </si>
  <si>
    <t>Criteris de valoració qualitatius/tècnics avaluables de forma automàtica sobre la documentació aportada</t>
  </si>
  <si>
    <t>Indicar el nªpàgina de la fitxa/catàleg a on es troba la informació</t>
  </si>
  <si>
    <t>Puntuació màxima 30 punts</t>
  </si>
  <si>
    <t>SI</t>
  </si>
  <si>
    <t>NO</t>
  </si>
  <si>
    <t>SI = 10 PUNTS</t>
  </si>
  <si>
    <t>NO= 0 PUNTS</t>
  </si>
  <si>
    <t>Referència licitador</t>
  </si>
  <si>
    <t>Material</t>
  </si>
  <si>
    <t>Qt. anuals</t>
  </si>
  <si>
    <t xml:space="preserve">Preu màxim unitari s/iva </t>
  </si>
  <si>
    <t>Preu unitari ofert a/IVA</t>
  </si>
  <si>
    <t xml:space="preserve">%IVA </t>
  </si>
  <si>
    <t xml:space="preserve">Oferta proveïdor anual s/iva </t>
  </si>
  <si>
    <t xml:space="preserve">Oferta proveïdor anual a/iva </t>
  </si>
  <si>
    <t>Pressupost màxim anual s/iva</t>
  </si>
  <si>
    <t>Diferència (import anual s/iva)</t>
  </si>
  <si>
    <t>Oferta proveïdor total s/iva (4 anys)</t>
  </si>
  <si>
    <t xml:space="preserve">Pressupost màxim licitació s/iva (4 anys) </t>
  </si>
  <si>
    <t xml:space="preserve">Oferta proveïdor total a/iva (4 anys) </t>
  </si>
  <si>
    <t>Diferència (import total s/iva) (4 anys)</t>
  </si>
  <si>
    <t>LOT 1. PRÒTESIS FONATÒRIES I RECANVIS EN REHABILITACIÓ VOCAL POST-LARINGECTOMIA</t>
  </si>
  <si>
    <t>DIVERSOS CODIS</t>
  </si>
  <si>
    <t>SISTEMA DE PUNCIONAMENT PER A PROTESI DE VEU PER REHABILITACIÓ VOCAL</t>
  </si>
  <si>
    <t xml:space="preserve">DIVERSOS CODIS </t>
  </si>
  <si>
    <t>RECANVI PRÒTESIS DE VEU AMB INSERTADOR</t>
  </si>
  <si>
    <t>RECANVI PRÒTESIS DE VEU AMB INSERTADOR PER PREVENCIÓ FUGUES PERIPRÒTESIQUES</t>
  </si>
  <si>
    <t>Tots els codis</t>
  </si>
  <si>
    <t>Es valora que el licitador aporti un recolzament al pacient amb logopedia, important per ajudar al pacient a saber com tornar a parlar amb una pròtesis</t>
  </si>
  <si>
    <t>Variabilitat de mides en el diàmetre de les pròtesis, important ja que és un benefici pel pacient el poder tenir la pròtesis que millor s'adapti a les seves necessitats</t>
  </si>
  <si>
    <t xml:space="preserve">Variabilitat de mides en la longitud de les pròtesis, important ja que és un benefici pel pacient el poder tenir la pròtesis que millor s'adapti a les seves necessitats </t>
  </si>
  <si>
    <t xml:space="preserve">
Amb la finalitat d’assegurar una qualitat tècnica alta en els implants, imprescindible per a preservar la seguretat a llarg termini en la qualitat de vida del pacient, reduir riscos i evitar complicacions durant la implantació  i en el post-operatori, quedaran exclosos els licitadors que no obtinguin una puntuació mínima de 16 punts sobre el màxim de 30 punts totals destinats als criteris objectius qualitatius, un cop aplicada la Directriu 1/2020 d’aplicació de fórmules de valoració i puntuació de les proposicions econòmica i tècnica de la Direcció General de Contractació Pública de la Generalitat de Catalunya</t>
  </si>
  <si>
    <t>Indicar el que correspongui</t>
  </si>
  <si>
    <t>Indicar les mides ofertades</t>
  </si>
  <si>
    <t xml:space="preserve">Obtindrà la màxima puntuació de 10 punts qui oferti la major variabilitat de mides en els diàmetres de la pròtesis, la puntuació de la resta es farà proporcionalment segons el numero de diàmetres presentat </t>
  </si>
  <si>
    <t>Obtindrà la màxima puntuació de 10 punts qui oferti la major variabilitat de mides en la longitud de la pròtesis, la puntuació de la resta es farà proporcionalment segons el numero de longituds presentat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</si>
</sst>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00\ &quot;€&quot;"/>
    <numFmt numFmtId="165" formatCode="#,##0.0000"/>
    <numFmt numFmtId="166" formatCode="#,##0.00\ &quot;€&quot;"/>
    <numFmt numFmtId="167" formatCode="#,##0.000\ _€"/>
    <numFmt numFmtId="168" formatCode="#,##0.000\ [$€-C0A]"/>
  </numFmts>
  <fonts count="16">
    <font>
      <sz val="11"/>
      <color theme="1"/>
      <name val="Calibri"/>
      <family val="2"/>
      <scheme val="minor"/>
    </font>
    <font>
      <sz val="10"/>
      <color theme="1"/>
      <name val="Calibri"/>
      <family val="2"/>
      <scheme val="minor"/>
    </font>
    <font>
      <b/>
      <sz val="10"/>
      <color theme="1"/>
      <name val="Calibri"/>
      <family val="2"/>
      <scheme val="minor"/>
    </font>
    <font>
      <b/>
      <sz val="14"/>
      <color indexed="8"/>
      <name val="Arial"/>
      <family val="2"/>
    </font>
    <font>
      <b/>
      <sz val="10"/>
      <color indexed="8"/>
      <name val="Arial"/>
      <family val="2"/>
    </font>
    <font>
      <b/>
      <u/>
      <sz val="10"/>
      <color indexed="8"/>
      <name val="Arial"/>
      <family val="2"/>
    </font>
    <font>
      <b/>
      <sz val="10"/>
      <name val="Arial"/>
      <family val="2"/>
    </font>
    <font>
      <sz val="10"/>
      <name val="Arial"/>
      <family val="2"/>
    </font>
    <font>
      <sz val="10"/>
      <color theme="1"/>
      <name val="Arial"/>
      <family val="2"/>
    </font>
    <font>
      <b/>
      <sz val="10"/>
      <name val="TradeGothic"/>
      <family val="2"/>
    </font>
    <font>
      <b/>
      <sz val="10"/>
      <color rgb="FF7030A0"/>
      <name val="TradeGothic"/>
    </font>
    <font>
      <sz val="22"/>
      <name val="Arial"/>
      <family val="2"/>
    </font>
    <font>
      <b/>
      <sz val="11"/>
      <color theme="1"/>
      <name val="Arial"/>
      <family val="2"/>
    </font>
    <font>
      <sz val="10"/>
      <color indexed="8"/>
      <name val="Arial"/>
      <family val="2"/>
    </font>
    <font>
      <sz val="10"/>
      <name val="TradeGothic"/>
      <family val="2"/>
    </font>
    <font>
      <b/>
      <sz val="10"/>
      <name val="TradeGothic"/>
    </font>
  </fonts>
  <fills count="8">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3" tint="0.59999389629810485"/>
        <bgColor indexed="64"/>
      </patternFill>
    </fill>
  </fills>
  <borders count="29">
    <border>
      <left/>
      <right/>
      <top/>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xf numFmtId="44" fontId="7" fillId="0" borderId="0" applyFont="0" applyFill="0" applyBorder="0" applyAlignment="0" applyProtection="0"/>
    <xf numFmtId="0" fontId="7" fillId="0" borderId="0"/>
  </cellStyleXfs>
  <cellXfs count="122">
    <xf numFmtId="0" fontId="0" fillId="0" borderId="0" xfId="0"/>
    <xf numFmtId="0" fontId="1" fillId="2" borderId="0" xfId="0" applyFont="1" applyFill="1"/>
    <xf numFmtId="0" fontId="2" fillId="2" borderId="0" xfId="0" applyFont="1" applyFill="1"/>
    <xf numFmtId="0" fontId="5" fillId="2" borderId="1" xfId="0" applyFont="1" applyFill="1" applyBorder="1" applyAlignment="1" applyProtection="1">
      <alignment horizontal="center" vertical="center" wrapText="1"/>
      <protection locked="0"/>
    </xf>
    <xf numFmtId="0" fontId="5" fillId="2" borderId="0" xfId="0" applyFont="1" applyFill="1" applyAlignment="1" applyProtection="1">
      <alignment vertical="center" wrapText="1"/>
      <protection locked="0"/>
    </xf>
    <xf numFmtId="0" fontId="7" fillId="2" borderId="0" xfId="0" applyFont="1" applyFill="1" applyAlignment="1" applyProtection="1">
      <alignment vertical="center" wrapText="1"/>
      <protection locked="0"/>
    </xf>
    <xf numFmtId="0" fontId="7" fillId="2" borderId="0" xfId="0" applyFont="1" applyFill="1" applyAlignment="1">
      <alignment vertical="center" wrapText="1"/>
    </xf>
    <xf numFmtId="0" fontId="7" fillId="2" borderId="0" xfId="0" applyFont="1" applyFill="1" applyAlignment="1">
      <alignment horizontal="right" wrapText="1"/>
    </xf>
    <xf numFmtId="0" fontId="7" fillId="2" borderId="0" xfId="0" applyFont="1" applyFill="1" applyAlignment="1">
      <alignment wrapText="1"/>
    </xf>
    <xf numFmtId="3" fontId="7" fillId="0" borderId="0" xfId="0" applyNumberFormat="1" applyFont="1" applyAlignment="1" applyProtection="1">
      <alignment vertical="center" wrapText="1"/>
      <protection locked="0"/>
    </xf>
    <xf numFmtId="165" fontId="7" fillId="0" borderId="0" xfId="0" applyNumberFormat="1" applyFont="1" applyAlignment="1">
      <alignment vertical="center" wrapText="1"/>
    </xf>
    <xf numFmtId="9" fontId="7" fillId="0" borderId="0" xfId="0" applyNumberFormat="1" applyFont="1" applyAlignment="1" applyProtection="1">
      <alignment horizontal="center" vertical="center" wrapText="1"/>
      <protection locked="0"/>
    </xf>
    <xf numFmtId="0" fontId="1" fillId="0" borderId="0" xfId="0" applyFont="1"/>
    <xf numFmtId="3" fontId="7" fillId="0" borderId="3" xfId="0" applyNumberFormat="1" applyFont="1" applyBorder="1" applyAlignment="1" applyProtection="1">
      <alignment vertical="center" wrapText="1"/>
      <protection locked="0"/>
    </xf>
    <xf numFmtId="167" fontId="9" fillId="0" borderId="4" xfId="0" applyNumberFormat="1" applyFont="1" applyBorder="1" applyAlignment="1" applyProtection="1">
      <alignment horizontal="left" vertical="center"/>
      <protection locked="0"/>
    </xf>
    <xf numFmtId="9" fontId="9" fillId="0" borderId="5" xfId="0" applyNumberFormat="1" applyFont="1" applyBorder="1" applyAlignment="1" applyProtection="1">
      <alignment horizontal="left" vertical="center"/>
      <protection locked="0"/>
    </xf>
    <xf numFmtId="168" fontId="9" fillId="0" borderId="5" xfId="0" applyNumberFormat="1" applyFont="1" applyBorder="1" applyAlignment="1" applyProtection="1">
      <alignment horizontal="left" vertical="center"/>
      <protection locked="0"/>
    </xf>
    <xf numFmtId="166" fontId="9" fillId="0" borderId="6" xfId="0" applyNumberFormat="1" applyFont="1" applyBorder="1" applyAlignment="1">
      <alignment vertical="center"/>
    </xf>
    <xf numFmtId="167" fontId="9" fillId="0" borderId="11" xfId="0" applyNumberFormat="1" applyFont="1" applyBorder="1" applyAlignment="1" applyProtection="1">
      <alignment vertical="center"/>
      <protection locked="0"/>
    </xf>
    <xf numFmtId="9" fontId="9" fillId="0" borderId="12" xfId="0" applyNumberFormat="1" applyFont="1" applyBorder="1" applyAlignment="1" applyProtection="1">
      <alignment vertical="center"/>
      <protection locked="0"/>
    </xf>
    <xf numFmtId="168" fontId="9" fillId="0" borderId="12" xfId="0" applyNumberFormat="1" applyFont="1" applyBorder="1" applyAlignment="1" applyProtection="1">
      <alignment vertical="center"/>
      <protection locked="0"/>
    </xf>
    <xf numFmtId="166" fontId="9" fillId="0" borderId="13" xfId="0" applyNumberFormat="1" applyFont="1" applyBorder="1" applyAlignment="1" applyProtection="1">
      <alignment vertical="center"/>
      <protection locked="0"/>
    </xf>
    <xf numFmtId="167" fontId="7" fillId="0" borderId="0" xfId="0" applyNumberFormat="1" applyFont="1" applyAlignment="1" applyProtection="1">
      <alignment vertical="center" wrapText="1"/>
      <protection locked="0"/>
    </xf>
    <xf numFmtId="0" fontId="7" fillId="0" borderId="0" xfId="0" applyFont="1" applyAlignment="1" applyProtection="1">
      <alignment vertical="center" wrapText="1"/>
      <protection locked="0"/>
    </xf>
    <xf numFmtId="168" fontId="7" fillId="0" borderId="0" xfId="0" applyNumberFormat="1" applyFont="1" applyAlignment="1" applyProtection="1">
      <alignment vertical="center" wrapText="1"/>
      <protection locked="0"/>
    </xf>
    <xf numFmtId="165" fontId="7" fillId="0" borderId="0" xfId="0" applyNumberFormat="1" applyFont="1" applyAlignment="1" applyProtection="1">
      <alignment vertical="center" wrapText="1"/>
      <protection locked="0"/>
    </xf>
    <xf numFmtId="166" fontId="7" fillId="0" borderId="0" xfId="0" applyNumberFormat="1" applyFont="1" applyAlignment="1" applyProtection="1">
      <alignment horizontal="center" vertical="center" wrapText="1"/>
      <protection locked="0"/>
    </xf>
    <xf numFmtId="167" fontId="9" fillId="0" borderId="0" xfId="0" applyNumberFormat="1" applyFont="1" applyAlignment="1" applyProtection="1">
      <alignment horizontal="left" vertical="center"/>
      <protection locked="0"/>
    </xf>
    <xf numFmtId="9" fontId="9" fillId="0" borderId="0" xfId="0" applyNumberFormat="1" applyFont="1" applyAlignment="1" applyProtection="1">
      <alignment horizontal="left" vertical="center"/>
      <protection locked="0"/>
    </xf>
    <xf numFmtId="168" fontId="9" fillId="0" borderId="0" xfId="0" applyNumberFormat="1" applyFont="1" applyAlignment="1" applyProtection="1">
      <alignment horizontal="left" vertical="center"/>
      <protection locked="0"/>
    </xf>
    <xf numFmtId="0" fontId="11" fillId="0" borderId="14" xfId="2" applyFont="1" applyBorder="1" applyAlignment="1">
      <alignment wrapText="1"/>
    </xf>
    <xf numFmtId="0" fontId="7" fillId="0" borderId="0" xfId="2"/>
    <xf numFmtId="0" fontId="11" fillId="0" borderId="15" xfId="2" applyFont="1" applyBorder="1" applyAlignment="1">
      <alignment wrapText="1"/>
    </xf>
    <xf numFmtId="0" fontId="7" fillId="2" borderId="3" xfId="0" applyFont="1" applyFill="1" applyBorder="1" applyAlignment="1">
      <alignment horizontal="center" vertical="center" wrapText="1"/>
    </xf>
    <xf numFmtId="166" fontId="8" fillId="0" borderId="16" xfId="0" applyNumberFormat="1" applyFont="1" applyBorder="1" applyAlignment="1">
      <alignment horizontal="center" vertical="center" wrapText="1"/>
    </xf>
    <xf numFmtId="167" fontId="6" fillId="5" borderId="14" xfId="0" applyNumberFormat="1" applyFont="1" applyFill="1" applyBorder="1" applyAlignment="1" applyProtection="1">
      <alignment horizontal="center" vertical="center" wrapText="1"/>
      <protection locked="0"/>
    </xf>
    <xf numFmtId="0" fontId="6" fillId="6" borderId="25" xfId="0" applyFont="1" applyFill="1" applyBorder="1" applyAlignment="1">
      <alignment horizontal="center" vertical="center" wrapText="1"/>
    </xf>
    <xf numFmtId="0" fontId="6" fillId="6" borderId="26" xfId="0" applyFont="1" applyFill="1" applyBorder="1" applyAlignment="1">
      <alignment horizontal="center" vertical="center" wrapText="1"/>
    </xf>
    <xf numFmtId="167" fontId="6" fillId="6" borderId="26" xfId="0" applyNumberFormat="1" applyFont="1" applyFill="1" applyBorder="1" applyAlignment="1">
      <alignment horizontal="center" vertical="center" wrapText="1"/>
    </xf>
    <xf numFmtId="0" fontId="6" fillId="7" borderId="26" xfId="0" applyFont="1" applyFill="1" applyBorder="1" applyAlignment="1">
      <alignment horizontal="center" vertical="center" wrapText="1"/>
    </xf>
    <xf numFmtId="168" fontId="6" fillId="7" borderId="26" xfId="0" applyNumberFormat="1" applyFont="1" applyFill="1" applyBorder="1" applyAlignment="1">
      <alignment horizontal="center" vertical="center" wrapText="1"/>
    </xf>
    <xf numFmtId="168" fontId="6" fillId="6" borderId="26" xfId="0" applyNumberFormat="1" applyFont="1" applyFill="1" applyBorder="1" applyAlignment="1">
      <alignment horizontal="center" vertical="center" wrapText="1"/>
    </xf>
    <xf numFmtId="166" fontId="6" fillId="6" borderId="26" xfId="0" applyNumberFormat="1" applyFont="1" applyFill="1" applyBorder="1" applyAlignment="1">
      <alignment horizontal="center" vertical="center" wrapText="1"/>
    </xf>
    <xf numFmtId="166" fontId="6" fillId="6" borderId="6" xfId="0" applyNumberFormat="1" applyFont="1" applyFill="1" applyBorder="1" applyAlignment="1">
      <alignment horizontal="center" vertical="center" wrapText="1"/>
    </xf>
    <xf numFmtId="0" fontId="7" fillId="0" borderId="0" xfId="0" applyFont="1" applyAlignment="1" applyProtection="1">
      <alignment horizontal="center" vertical="center" wrapText="1"/>
      <protection locked="0"/>
    </xf>
    <xf numFmtId="0" fontId="8" fillId="2" borderId="16" xfId="0" applyFont="1" applyFill="1" applyBorder="1" applyAlignment="1">
      <alignment horizontal="center" vertical="center" wrapText="1"/>
    </xf>
    <xf numFmtId="3" fontId="7" fillId="0" borderId="16" xfId="0" applyNumberFormat="1" applyFont="1" applyBorder="1" applyAlignment="1" applyProtection="1">
      <alignment vertical="center" wrapText="1"/>
      <protection locked="0"/>
    </xf>
    <xf numFmtId="9" fontId="7" fillId="0" borderId="16" xfId="0" applyNumberFormat="1" applyFont="1" applyBorder="1" applyAlignment="1" applyProtection="1">
      <alignment horizontal="center" vertical="center" wrapText="1"/>
      <protection locked="0"/>
    </xf>
    <xf numFmtId="166" fontId="7" fillId="0" borderId="16" xfId="1" applyNumberFormat="1" applyFont="1" applyBorder="1" applyAlignment="1" applyProtection="1">
      <alignment horizontal="center" vertical="center" wrapText="1"/>
    </xf>
    <xf numFmtId="166" fontId="7" fillId="0" borderId="13" xfId="1" applyNumberFormat="1" applyFont="1" applyBorder="1" applyAlignment="1" applyProtection="1">
      <alignment horizontal="center" vertical="center" wrapText="1"/>
    </xf>
    <xf numFmtId="0" fontId="13" fillId="0" borderId="0" xfId="0" applyFont="1" applyAlignment="1">
      <alignment horizontal="center" vertical="center" wrapText="1"/>
    </xf>
    <xf numFmtId="0" fontId="8" fillId="0" borderId="0" xfId="0" applyFont="1" applyAlignment="1">
      <alignment horizontal="center" vertical="center" wrapText="1"/>
    </xf>
    <xf numFmtId="166" fontId="8" fillId="0" borderId="0" xfId="0" applyNumberFormat="1" applyFont="1" applyAlignment="1">
      <alignment horizontal="center" vertical="center" wrapText="1"/>
    </xf>
    <xf numFmtId="166" fontId="7" fillId="0" borderId="0" xfId="1" applyNumberFormat="1" applyFont="1" applyBorder="1" applyAlignment="1" applyProtection="1">
      <alignment horizontal="right" vertical="center" wrapText="1"/>
    </xf>
    <xf numFmtId="0" fontId="14" fillId="0" borderId="0" xfId="0" applyFont="1" applyAlignment="1" applyProtection="1">
      <alignment vertical="center" wrapText="1"/>
      <protection locked="0"/>
    </xf>
    <xf numFmtId="167" fontId="10" fillId="2" borderId="0" xfId="0" applyNumberFormat="1" applyFont="1" applyFill="1" applyAlignment="1" applyProtection="1">
      <alignment horizontal="left" vertical="center"/>
      <protection locked="0"/>
    </xf>
    <xf numFmtId="166" fontId="10" fillId="2" borderId="0" xfId="0" applyNumberFormat="1" applyFont="1" applyFill="1" applyAlignment="1" applyProtection="1">
      <alignment horizontal="left" vertical="center" wrapText="1"/>
      <protection locked="0"/>
    </xf>
    <xf numFmtId="167" fontId="10" fillId="6" borderId="7" xfId="0" applyNumberFormat="1" applyFont="1" applyFill="1" applyBorder="1" applyAlignment="1" applyProtection="1">
      <alignment horizontal="left" vertical="center"/>
      <protection locked="0"/>
    </xf>
    <xf numFmtId="166" fontId="10" fillId="6" borderId="8" xfId="0" applyNumberFormat="1" applyFont="1" applyFill="1" applyBorder="1" applyAlignment="1" applyProtection="1">
      <alignment horizontal="left" vertical="center" wrapText="1"/>
      <protection locked="0"/>
    </xf>
    <xf numFmtId="166" fontId="10" fillId="6" borderId="10" xfId="0" applyNumberFormat="1" applyFont="1" applyFill="1" applyBorder="1" applyAlignment="1" applyProtection="1">
      <alignment vertical="center" wrapText="1"/>
      <protection locked="0"/>
    </xf>
    <xf numFmtId="167" fontId="15" fillId="0" borderId="0" xfId="0" applyNumberFormat="1" applyFont="1" applyAlignment="1" applyProtection="1">
      <alignment horizontal="left" vertical="center"/>
      <protection locked="0"/>
    </xf>
    <xf numFmtId="166" fontId="15" fillId="0" borderId="0" xfId="0" applyNumberFormat="1" applyFont="1" applyAlignment="1" applyProtection="1">
      <alignment horizontal="left" vertical="center" wrapText="1"/>
      <protection locked="0"/>
    </xf>
    <xf numFmtId="167" fontId="15" fillId="0" borderId="22" xfId="0" applyNumberFormat="1" applyFont="1" applyBorder="1" applyAlignment="1" applyProtection="1">
      <alignment horizontal="left" vertical="center"/>
      <protection locked="0"/>
    </xf>
    <xf numFmtId="166" fontId="15" fillId="0" borderId="23" xfId="0" applyNumberFormat="1" applyFont="1" applyBorder="1" applyAlignment="1" applyProtection="1">
      <alignment horizontal="left" vertical="center" wrapText="1"/>
      <protection locked="0"/>
    </xf>
    <xf numFmtId="166" fontId="15" fillId="0" borderId="24" xfId="0" applyNumberFormat="1" applyFont="1" applyBorder="1" applyAlignment="1" applyProtection="1">
      <alignment vertical="center" wrapText="1"/>
      <protection locked="0"/>
    </xf>
    <xf numFmtId="167" fontId="9" fillId="0" borderId="0" xfId="0" applyNumberFormat="1" applyFont="1" applyAlignment="1" applyProtection="1">
      <alignment vertical="center"/>
      <protection locked="0"/>
    </xf>
    <xf numFmtId="9" fontId="9" fillId="0" borderId="0" xfId="0" applyNumberFormat="1" applyFont="1" applyAlignment="1" applyProtection="1">
      <alignment vertical="center"/>
      <protection locked="0"/>
    </xf>
    <xf numFmtId="168" fontId="10" fillId="2" borderId="0" xfId="0" applyNumberFormat="1" applyFont="1" applyFill="1" applyAlignment="1" applyProtection="1">
      <alignment horizontal="left" vertical="center" wrapText="1"/>
      <protection locked="0"/>
    </xf>
    <xf numFmtId="168" fontId="10" fillId="6" borderId="8" xfId="0" applyNumberFormat="1" applyFont="1" applyFill="1" applyBorder="1" applyAlignment="1" applyProtection="1">
      <alignment horizontal="left" vertical="center" wrapText="1"/>
      <protection locked="0"/>
    </xf>
    <xf numFmtId="0" fontId="7" fillId="0" borderId="0" xfId="0" applyFont="1" applyAlignment="1" applyProtection="1">
      <alignment horizontal="left" vertical="center" wrapText="1"/>
      <protection locked="0"/>
    </xf>
    <xf numFmtId="167" fontId="15" fillId="2" borderId="0" xfId="0" applyNumberFormat="1" applyFont="1" applyFill="1" applyAlignment="1" applyProtection="1">
      <alignment horizontal="left" vertical="center"/>
      <protection locked="0"/>
    </xf>
    <xf numFmtId="168" fontId="15" fillId="0" borderId="0" xfId="0" applyNumberFormat="1" applyFont="1" applyAlignment="1" applyProtection="1">
      <alignment horizontal="left" vertical="center" wrapText="1"/>
      <protection locked="0"/>
    </xf>
    <xf numFmtId="167" fontId="15" fillId="2" borderId="7" xfId="0" applyNumberFormat="1" applyFont="1" applyFill="1" applyBorder="1" applyAlignment="1" applyProtection="1">
      <alignment horizontal="left" vertical="center"/>
      <protection locked="0"/>
    </xf>
    <xf numFmtId="168" fontId="15" fillId="0" borderId="23" xfId="0" applyNumberFormat="1" applyFont="1" applyBorder="1" applyAlignment="1" applyProtection="1">
      <alignment horizontal="left" vertical="center" wrapText="1"/>
      <protection locked="0"/>
    </xf>
    <xf numFmtId="168" fontId="9" fillId="0" borderId="0" xfId="0" applyNumberFormat="1" applyFont="1" applyAlignment="1" applyProtection="1">
      <alignment vertical="center"/>
      <protection locked="0"/>
    </xf>
    <xf numFmtId="166" fontId="8" fillId="0" borderId="3" xfId="0" applyNumberFormat="1" applyFont="1" applyBorder="1" applyAlignment="1">
      <alignment horizontal="center" vertical="center" wrapText="1"/>
    </xf>
    <xf numFmtId="9" fontId="7" fillId="0" borderId="3" xfId="0" applyNumberFormat="1" applyFont="1" applyBorder="1" applyAlignment="1" applyProtection="1">
      <alignment horizontal="center" vertical="center" wrapText="1"/>
      <protection locked="0"/>
    </xf>
    <xf numFmtId="166" fontId="7" fillId="0" borderId="3" xfId="1" applyNumberFormat="1" applyFont="1" applyBorder="1" applyAlignment="1" applyProtection="1">
      <alignment horizontal="center" vertical="center" wrapText="1"/>
    </xf>
    <xf numFmtId="0" fontId="4" fillId="7" borderId="26" xfId="0" applyFont="1" applyFill="1" applyBorder="1" applyAlignment="1">
      <alignment horizontal="center" vertical="center" wrapText="1"/>
    </xf>
    <xf numFmtId="166" fontId="7" fillId="0" borderId="10" xfId="1" applyNumberFormat="1" applyFont="1" applyBorder="1" applyAlignment="1" applyProtection="1">
      <alignment horizontal="center" vertical="center" wrapText="1"/>
    </xf>
    <xf numFmtId="0" fontId="7" fillId="2" borderId="16"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6" xfId="0" applyFont="1" applyFill="1" applyBorder="1" applyAlignment="1">
      <alignment vertical="center" wrapText="1"/>
    </xf>
    <xf numFmtId="0" fontId="12" fillId="0" borderId="0" xfId="0" applyFont="1" applyAlignment="1">
      <alignment horizontal="left" vertical="top" wrapText="1"/>
    </xf>
    <xf numFmtId="0" fontId="12" fillId="0" borderId="0" xfId="0" applyFont="1" applyAlignment="1">
      <alignment horizontal="left" vertical="top"/>
    </xf>
    <xf numFmtId="167" fontId="7" fillId="0" borderId="18" xfId="0" applyNumberFormat="1" applyFont="1" applyBorder="1" applyAlignment="1" applyProtection="1">
      <alignment horizontal="center" vertical="center" wrapText="1"/>
      <protection locked="0"/>
    </xf>
    <xf numFmtId="167" fontId="7" fillId="0" borderId="19" xfId="0" applyNumberFormat="1" applyFont="1" applyBorder="1" applyAlignment="1" applyProtection="1">
      <alignment horizontal="center" vertical="center" wrapText="1"/>
      <protection locked="0"/>
    </xf>
    <xf numFmtId="0" fontId="7" fillId="0" borderId="14"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167" fontId="7" fillId="0" borderId="20" xfId="0" applyNumberFormat="1" applyFont="1" applyBorder="1" applyAlignment="1" applyProtection="1">
      <alignment horizontal="center" vertical="center" wrapText="1"/>
      <protection locked="0"/>
    </xf>
    <xf numFmtId="167" fontId="7" fillId="0" borderId="21" xfId="0" applyNumberFormat="1" applyFont="1" applyBorder="1" applyAlignment="1" applyProtection="1">
      <alignment horizontal="center" vertical="center" wrapText="1"/>
      <protection locked="0"/>
    </xf>
    <xf numFmtId="0" fontId="7" fillId="0" borderId="3" xfId="0" applyFont="1" applyBorder="1" applyAlignment="1" applyProtection="1">
      <alignment horizontal="left" vertical="center" wrapText="1"/>
      <protection locked="0"/>
    </xf>
    <xf numFmtId="167" fontId="7" fillId="0" borderId="18" xfId="0" applyNumberFormat="1" applyFont="1" applyBorder="1" applyAlignment="1" applyProtection="1">
      <alignment horizontal="center" vertical="top" wrapText="1"/>
      <protection locked="0"/>
    </xf>
    <xf numFmtId="167" fontId="7" fillId="0" borderId="19" xfId="0" applyNumberFormat="1" applyFont="1" applyBorder="1" applyAlignment="1" applyProtection="1">
      <alignment horizontal="center" vertical="top" wrapText="1"/>
      <protection locked="0"/>
    </xf>
    <xf numFmtId="167" fontId="7" fillId="0" borderId="20" xfId="0" applyNumberFormat="1" applyFont="1" applyBorder="1" applyAlignment="1" applyProtection="1">
      <alignment horizontal="center" vertical="top" wrapText="1"/>
      <protection locked="0"/>
    </xf>
    <xf numFmtId="167" fontId="7" fillId="0" borderId="21" xfId="0" applyNumberFormat="1" applyFont="1" applyBorder="1" applyAlignment="1" applyProtection="1">
      <alignment horizontal="center" vertical="top" wrapText="1"/>
      <protection locked="0"/>
    </xf>
    <xf numFmtId="0" fontId="3" fillId="3" borderId="0" xfId="0" applyFont="1" applyFill="1" applyAlignment="1">
      <alignment horizontal="left" vertical="center" wrapText="1"/>
    </xf>
    <xf numFmtId="0" fontId="4" fillId="2" borderId="1" xfId="0" applyFont="1" applyFill="1" applyBorder="1" applyAlignment="1" applyProtection="1">
      <alignment horizontal="left" vertical="center" wrapText="1"/>
      <protection locked="0"/>
    </xf>
    <xf numFmtId="0" fontId="6" fillId="2" borderId="1" xfId="0" applyFont="1" applyFill="1" applyBorder="1" applyAlignment="1" applyProtection="1">
      <alignment horizontal="center" vertical="center" wrapText="1"/>
      <protection locked="0"/>
    </xf>
    <xf numFmtId="164" fontId="6" fillId="2" borderId="2" xfId="0" applyNumberFormat="1" applyFont="1" applyFill="1" applyBorder="1" applyAlignment="1" applyProtection="1">
      <alignment horizontal="center" vertical="center" wrapText="1"/>
      <protection locked="0"/>
    </xf>
    <xf numFmtId="167" fontId="6" fillId="4" borderId="17" xfId="0" applyNumberFormat="1" applyFont="1" applyFill="1" applyBorder="1" applyAlignment="1" applyProtection="1">
      <alignment horizontal="center" vertical="center" wrapText="1"/>
      <protection locked="0"/>
    </xf>
    <xf numFmtId="167" fontId="6" fillId="4" borderId="8" xfId="0" applyNumberFormat="1" applyFont="1" applyFill="1" applyBorder="1" applyAlignment="1" applyProtection="1">
      <alignment horizontal="center" vertical="center" wrapText="1"/>
      <protection locked="0"/>
    </xf>
    <xf numFmtId="167" fontId="6" fillId="4" borderId="9" xfId="0" applyNumberFormat="1" applyFont="1" applyFill="1" applyBorder="1" applyAlignment="1" applyProtection="1">
      <alignment horizontal="center" vertical="center" wrapText="1"/>
      <protection locked="0"/>
    </xf>
    <xf numFmtId="0" fontId="6" fillId="4" borderId="3" xfId="0" applyFont="1" applyFill="1" applyBorder="1" applyAlignment="1" applyProtection="1">
      <alignment horizontal="center" vertical="top" wrapText="1"/>
      <protection locked="0"/>
    </xf>
    <xf numFmtId="0" fontId="6" fillId="5" borderId="17" xfId="0" applyFont="1" applyFill="1" applyBorder="1" applyAlignment="1" applyProtection="1">
      <alignment horizontal="center" vertical="center" wrapText="1"/>
      <protection locked="0"/>
    </xf>
    <xf numFmtId="0" fontId="6" fillId="5" borderId="8" xfId="0" applyFont="1" applyFill="1" applyBorder="1" applyAlignment="1" applyProtection="1">
      <alignment horizontal="center" vertical="center" wrapText="1"/>
      <protection locked="0"/>
    </xf>
    <xf numFmtId="0" fontId="6" fillId="5" borderId="9" xfId="0" applyFont="1" applyFill="1" applyBorder="1" applyAlignment="1" applyProtection="1">
      <alignment horizontal="center" vertical="center" wrapText="1"/>
      <protection locked="0"/>
    </xf>
    <xf numFmtId="167" fontId="6" fillId="5" borderId="18" xfId="0" applyNumberFormat="1" applyFont="1" applyFill="1" applyBorder="1" applyAlignment="1" applyProtection="1">
      <alignment horizontal="center" vertical="center" wrapText="1"/>
      <protection locked="0"/>
    </xf>
    <xf numFmtId="0" fontId="7" fillId="5" borderId="17" xfId="0" applyFont="1" applyFill="1" applyBorder="1" applyAlignment="1" applyProtection="1">
      <alignment horizontal="center" vertical="center" wrapText="1"/>
      <protection locked="0"/>
    </xf>
    <xf numFmtId="0" fontId="7" fillId="5" borderId="8" xfId="0" applyFont="1" applyFill="1" applyBorder="1" applyAlignment="1" applyProtection="1">
      <alignment horizontal="center" vertical="center" wrapText="1"/>
      <protection locked="0"/>
    </xf>
    <xf numFmtId="0" fontId="7" fillId="5" borderId="9" xfId="0" applyFont="1" applyFill="1" applyBorder="1" applyAlignment="1" applyProtection="1">
      <alignment horizontal="center" vertical="center" wrapText="1"/>
      <protection locked="0"/>
    </xf>
    <xf numFmtId="167" fontId="7" fillId="5" borderId="27" xfId="0" applyNumberFormat="1" applyFont="1" applyFill="1" applyBorder="1" applyAlignment="1" applyProtection="1">
      <alignment horizontal="center" vertical="top" wrapText="1"/>
      <protection locked="0"/>
    </xf>
    <xf numFmtId="167" fontId="7" fillId="5" borderId="28" xfId="0" applyNumberFormat="1" applyFont="1" applyFill="1" applyBorder="1" applyAlignment="1" applyProtection="1">
      <alignment horizontal="center" vertical="top" wrapText="1"/>
      <protection locked="0"/>
    </xf>
    <xf numFmtId="0" fontId="7" fillId="5" borderId="3" xfId="0" applyFont="1" applyFill="1" applyBorder="1" applyAlignment="1" applyProtection="1">
      <alignment horizontal="center" vertical="center" wrapText="1"/>
      <protection locked="0"/>
    </xf>
    <xf numFmtId="167" fontId="6" fillId="5" borderId="17" xfId="0" applyNumberFormat="1" applyFont="1" applyFill="1" applyBorder="1" applyAlignment="1" applyProtection="1">
      <alignment horizontal="center" vertical="center" wrapText="1"/>
      <protection locked="0"/>
    </xf>
    <xf numFmtId="167" fontId="6" fillId="5" borderId="9" xfId="0" applyNumberFormat="1" applyFont="1" applyFill="1" applyBorder="1" applyAlignment="1" applyProtection="1">
      <alignment horizontal="center" vertical="center" wrapText="1"/>
      <protection locked="0"/>
    </xf>
    <xf numFmtId="0" fontId="7" fillId="0" borderId="18" xfId="0" applyFont="1" applyBorder="1" applyAlignment="1" applyProtection="1">
      <alignment horizontal="center" vertical="center" wrapText="1"/>
      <protection locked="0"/>
    </xf>
    <xf numFmtId="0" fontId="7" fillId="0" borderId="19" xfId="0" applyFont="1" applyBorder="1" applyAlignment="1" applyProtection="1">
      <alignment horizontal="center" vertical="center" wrapText="1"/>
      <protection locked="0"/>
    </xf>
    <xf numFmtId="0" fontId="7" fillId="0" borderId="20" xfId="0" applyFont="1" applyBorder="1" applyAlignment="1" applyProtection="1">
      <alignment horizontal="center" vertical="center" wrapText="1"/>
      <protection locked="0"/>
    </xf>
    <xf numFmtId="0" fontId="7" fillId="0" borderId="21" xfId="0" applyFont="1" applyBorder="1" applyAlignment="1" applyProtection="1">
      <alignment horizontal="center" vertical="center" wrapText="1"/>
      <protection locked="0"/>
    </xf>
  </cellXfs>
  <cellStyles count="3">
    <cellStyle name="Euro" xfId="1" xr:uid="{8666C880-EC78-46AA-A19E-A229A1FA1329}"/>
    <cellStyle name="Normal" xfId="0" builtinId="0"/>
    <cellStyle name="Normal 2" xfId="2" xr:uid="{436380FB-57CE-4F18-BCCB-203C83B038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106681</xdr:colOff>
      <xdr:row>0</xdr:row>
      <xdr:rowOff>144780</xdr:rowOff>
    </xdr:from>
    <xdr:to>
      <xdr:col>1</xdr:col>
      <xdr:colOff>609600</xdr:colOff>
      <xdr:row>4</xdr:row>
      <xdr:rowOff>17145</xdr:rowOff>
    </xdr:to>
    <xdr:pic>
      <xdr:nvPicPr>
        <xdr:cNvPr id="2" name="Imagen 3">
          <a:extLst>
            <a:ext uri="{FF2B5EF4-FFF2-40B4-BE49-F238E27FC236}">
              <a16:creationId xmlns:a16="http://schemas.microsoft.com/office/drawing/2014/main" id="{CEAE128E-1BA3-4CEF-B634-0DBDD284915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4776" y="142875"/>
          <a:ext cx="1400174" cy="561975"/>
        </a:xfrm>
        <a:prstGeom prst="rect">
          <a:avLst/>
        </a:prstGeom>
        <a:noFill/>
        <a:ln>
          <a:noFill/>
        </a:ln>
      </xdr:spPr>
    </xdr:pic>
    <xdr:clientData/>
  </xdr:twoCellAnchor>
  <xdr:twoCellAnchor editAs="oneCell">
    <xdr:from>
      <xdr:col>3</xdr:col>
      <xdr:colOff>76200</xdr:colOff>
      <xdr:row>29</xdr:row>
      <xdr:rowOff>428625</xdr:rowOff>
    </xdr:from>
    <xdr:to>
      <xdr:col>4</xdr:col>
      <xdr:colOff>1419225</xdr:colOff>
      <xdr:row>29</xdr:row>
      <xdr:rowOff>1666875</xdr:rowOff>
    </xdr:to>
    <xdr:pic>
      <xdr:nvPicPr>
        <xdr:cNvPr id="3" name="Imagen 2">
          <a:extLst>
            <a:ext uri="{FF2B5EF4-FFF2-40B4-BE49-F238E27FC236}">
              <a16:creationId xmlns:a16="http://schemas.microsoft.com/office/drawing/2014/main" id="{06C1CE02-F669-BCFB-83A8-DAE8C29A605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62717" t="45563" r="24297" b="34547"/>
        <a:stretch>
          <a:fillRect/>
        </a:stretch>
      </xdr:blipFill>
      <xdr:spPr bwMode="auto">
        <a:xfrm>
          <a:off x="4181475" y="7467600"/>
          <a:ext cx="2581275"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28575</xdr:colOff>
      <xdr:row>30</xdr:row>
      <xdr:rowOff>809625</xdr:rowOff>
    </xdr:from>
    <xdr:to>
      <xdr:col>4</xdr:col>
      <xdr:colOff>1371600</xdr:colOff>
      <xdr:row>31</xdr:row>
      <xdr:rowOff>1152525</xdr:rowOff>
    </xdr:to>
    <xdr:pic>
      <xdr:nvPicPr>
        <xdr:cNvPr id="4" name="Imagen 3">
          <a:extLst>
            <a:ext uri="{FF2B5EF4-FFF2-40B4-BE49-F238E27FC236}">
              <a16:creationId xmlns:a16="http://schemas.microsoft.com/office/drawing/2014/main" id="{D20C9F04-022F-4DF6-B7DF-8A8F62C3ABA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62717" t="45563" r="24297" b="34547"/>
        <a:stretch>
          <a:fillRect/>
        </a:stretch>
      </xdr:blipFill>
      <xdr:spPr bwMode="auto">
        <a:xfrm>
          <a:off x="4133850" y="9525000"/>
          <a:ext cx="2581275"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6C51E-DF9D-45B8-B026-99AB6D713ADF}">
  <dimension ref="B4:B5"/>
  <sheetViews>
    <sheetView showGridLines="0" workbookViewId="0">
      <selection activeCell="B9" sqref="B9"/>
    </sheetView>
  </sheetViews>
  <sheetFormatPr baseColWidth="10" defaultRowHeight="12.75"/>
  <cols>
    <col min="1" max="1" width="3.85546875" style="31" customWidth="1"/>
    <col min="2" max="2" width="105.28515625" style="31" customWidth="1"/>
    <col min="3" max="16384" width="11.42578125" style="31"/>
  </cols>
  <sheetData>
    <row r="4" spans="2:2" ht="62.25" customHeight="1">
      <c r="B4" s="30" t="s">
        <v>8</v>
      </c>
    </row>
    <row r="5" spans="2:2" ht="27">
      <c r="B5" s="3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0CF7-E6C4-4477-BAA5-6880244DFC73}">
  <sheetPr>
    <pageSetUpPr fitToPage="1"/>
  </sheetPr>
  <dimension ref="A2:N38"/>
  <sheetViews>
    <sheetView showGridLines="0" tabSelected="1" topLeftCell="A30" zoomScaleNormal="100" workbookViewId="0">
      <selection activeCell="F31" sqref="F31:G32"/>
    </sheetView>
  </sheetViews>
  <sheetFormatPr baseColWidth="10" defaultColWidth="11.42578125" defaultRowHeight="12.75"/>
  <cols>
    <col min="1" max="1" width="12.7109375" style="1" customWidth="1"/>
    <col min="2" max="2" width="35.42578125" style="1" bestFit="1" customWidth="1"/>
    <col min="3" max="3" width="13.42578125" style="1" customWidth="1"/>
    <col min="4" max="4" width="18.5703125" style="1" customWidth="1"/>
    <col min="5" max="5" width="21.85546875" style="1" customWidth="1"/>
    <col min="6" max="6" width="16" style="1" customWidth="1"/>
    <col min="7" max="7" width="14.85546875" style="1" customWidth="1"/>
    <col min="8" max="8" width="11.85546875" style="1" customWidth="1"/>
    <col min="9" max="9" width="15.140625" style="1" customWidth="1"/>
    <col min="10" max="10" width="14.85546875" style="1" customWidth="1"/>
    <col min="11" max="11" width="11.42578125" style="1"/>
    <col min="12" max="12" width="14.140625" style="1" customWidth="1"/>
    <col min="13" max="13" width="16.42578125" style="1" bestFit="1" customWidth="1"/>
    <col min="14" max="16384" width="11.42578125" style="1"/>
  </cols>
  <sheetData>
    <row r="2" spans="1:14">
      <c r="L2" s="2"/>
    </row>
    <row r="3" spans="1:14">
      <c r="L3" s="2"/>
    </row>
    <row r="6" spans="1:14" customFormat="1" ht="15.75" thickBot="1">
      <c r="A6" s="99" t="s">
        <v>0</v>
      </c>
      <c r="B6" s="99"/>
      <c r="C6" s="3"/>
      <c r="D6" s="3"/>
      <c r="E6" s="3"/>
      <c r="F6" s="3"/>
      <c r="G6" s="3"/>
      <c r="H6" s="3"/>
      <c r="I6" s="3"/>
      <c r="J6" s="100" t="s">
        <v>1</v>
      </c>
      <c r="K6" s="100"/>
      <c r="L6" s="3"/>
      <c r="M6" s="3"/>
    </row>
    <row r="7" spans="1:14">
      <c r="A7" s="4"/>
      <c r="B7" s="4"/>
      <c r="C7" s="4"/>
      <c r="D7" s="5"/>
      <c r="E7" s="5"/>
      <c r="F7" s="5"/>
      <c r="G7" s="5"/>
      <c r="H7" s="5"/>
      <c r="I7" s="5"/>
      <c r="J7" s="101" t="s">
        <v>2</v>
      </c>
      <c r="K7" s="101"/>
      <c r="L7" s="5"/>
      <c r="M7" s="5"/>
    </row>
    <row r="8" spans="1:14" ht="15">
      <c r="A8"/>
      <c r="B8"/>
      <c r="C8"/>
      <c r="D8"/>
      <c r="E8"/>
      <c r="F8"/>
      <c r="G8"/>
      <c r="H8"/>
      <c r="I8"/>
      <c r="J8"/>
      <c r="K8"/>
      <c r="L8"/>
      <c r="M8"/>
    </row>
    <row r="9" spans="1:14" ht="29.25" customHeight="1">
      <c r="A9" s="98" t="s">
        <v>30</v>
      </c>
      <c r="B9" s="98"/>
      <c r="C9" s="98"/>
      <c r="D9" s="98"/>
      <c r="E9" s="98"/>
      <c r="F9" s="98"/>
      <c r="G9" s="98"/>
      <c r="H9" s="98"/>
      <c r="I9" s="98"/>
      <c r="J9" s="98"/>
      <c r="K9" s="98"/>
      <c r="L9" s="98"/>
      <c r="M9" s="98"/>
      <c r="N9" s="12"/>
    </row>
    <row r="10" spans="1:14" ht="13.5" thickBot="1">
      <c r="A10" s="6"/>
      <c r="B10" s="7"/>
      <c r="C10" s="8"/>
      <c r="D10" s="7"/>
      <c r="E10" s="7"/>
      <c r="F10" s="9"/>
      <c r="G10" s="9"/>
      <c r="H10" s="9"/>
      <c r="I10" s="9"/>
      <c r="J10" s="9"/>
      <c r="K10" s="9"/>
      <c r="L10" s="10"/>
      <c r="M10" s="11"/>
      <c r="N10" s="12"/>
    </row>
    <row r="11" spans="1:14" s="44" customFormat="1" ht="38.25">
      <c r="A11" s="36" t="s">
        <v>7</v>
      </c>
      <c r="B11" s="37" t="s">
        <v>17</v>
      </c>
      <c r="C11" s="37" t="s">
        <v>18</v>
      </c>
      <c r="D11" s="38" t="s">
        <v>19</v>
      </c>
      <c r="E11" s="39" t="s">
        <v>3</v>
      </c>
      <c r="F11" s="39" t="s">
        <v>16</v>
      </c>
      <c r="G11" s="78" t="s">
        <v>4</v>
      </c>
      <c r="H11" s="78" t="s">
        <v>5</v>
      </c>
      <c r="I11" s="40" t="s">
        <v>6</v>
      </c>
      <c r="J11" s="41" t="s">
        <v>20</v>
      </c>
      <c r="K11" s="39" t="s">
        <v>21</v>
      </c>
      <c r="L11" s="42" t="s">
        <v>22</v>
      </c>
      <c r="M11" s="43" t="s">
        <v>23</v>
      </c>
    </row>
    <row r="12" spans="1:14" s="44" customFormat="1" ht="39.75" customHeight="1">
      <c r="A12" s="33" t="s">
        <v>31</v>
      </c>
      <c r="B12" s="82" t="s">
        <v>32</v>
      </c>
      <c r="C12" s="81">
        <v>6</v>
      </c>
      <c r="D12" s="75">
        <v>400</v>
      </c>
      <c r="E12" s="13"/>
      <c r="F12" s="13"/>
      <c r="G12" s="13"/>
      <c r="H12" s="13"/>
      <c r="I12" s="75"/>
      <c r="J12" s="75">
        <f>I12*K12+I12</f>
        <v>0</v>
      </c>
      <c r="K12" s="76">
        <v>0.1</v>
      </c>
      <c r="L12" s="77">
        <f>I12*C12</f>
        <v>0</v>
      </c>
      <c r="M12" s="79">
        <f>J12*C12</f>
        <v>0</v>
      </c>
    </row>
    <row r="13" spans="1:14" s="44" customFormat="1" ht="39.75" customHeight="1">
      <c r="A13" s="33" t="s">
        <v>33</v>
      </c>
      <c r="B13" s="82" t="s">
        <v>34</v>
      </c>
      <c r="C13" s="81">
        <v>38</v>
      </c>
      <c r="D13" s="75">
        <v>350</v>
      </c>
      <c r="E13" s="13"/>
      <c r="F13" s="13"/>
      <c r="G13" s="13"/>
      <c r="H13" s="13"/>
      <c r="I13" s="75"/>
      <c r="J13" s="75">
        <f>I13*K13+I13</f>
        <v>0</v>
      </c>
      <c r="K13" s="76">
        <v>0.1</v>
      </c>
      <c r="L13" s="77">
        <f>I13*C13</f>
        <v>0</v>
      </c>
      <c r="M13" s="79">
        <f>J13*C13</f>
        <v>0</v>
      </c>
    </row>
    <row r="14" spans="1:14" s="44" customFormat="1" ht="39.75" customHeight="1" thickBot="1">
      <c r="A14" s="80" t="s">
        <v>33</v>
      </c>
      <c r="B14" s="83" t="s">
        <v>35</v>
      </c>
      <c r="C14" s="45">
        <v>21</v>
      </c>
      <c r="D14" s="34">
        <v>380</v>
      </c>
      <c r="E14" s="46"/>
      <c r="F14" s="46"/>
      <c r="G14" s="46"/>
      <c r="H14" s="46"/>
      <c r="I14" s="34"/>
      <c r="J14" s="34">
        <f>I14*K14+I14</f>
        <v>0</v>
      </c>
      <c r="K14" s="47">
        <v>0.1</v>
      </c>
      <c r="L14" s="48">
        <f>I14*C14</f>
        <v>0</v>
      </c>
      <c r="M14" s="49">
        <f>J14*C14</f>
        <v>0</v>
      </c>
    </row>
    <row r="15" spans="1:14" s="44" customFormat="1" ht="9.75" customHeight="1" thickBot="1">
      <c r="A15" s="50"/>
      <c r="B15" s="50"/>
      <c r="C15" s="51"/>
      <c r="D15" s="52"/>
      <c r="E15" s="9"/>
      <c r="F15" s="9"/>
      <c r="G15" s="9"/>
      <c r="H15" s="9"/>
      <c r="I15" s="52"/>
      <c r="J15" s="11"/>
      <c r="K15" s="11"/>
      <c r="L15" s="11"/>
      <c r="M15" s="53"/>
    </row>
    <row r="16" spans="1:14" s="23" customFormat="1">
      <c r="A16" s="54"/>
      <c r="B16" s="54"/>
      <c r="C16" s="54"/>
      <c r="D16" s="27"/>
      <c r="E16" s="28"/>
      <c r="F16" s="28"/>
      <c r="G16" s="28"/>
      <c r="H16" s="14" t="s">
        <v>22</v>
      </c>
      <c r="I16" s="15"/>
      <c r="J16" s="15"/>
      <c r="K16" s="15"/>
      <c r="L16" s="15"/>
      <c r="M16" s="17">
        <f>SUM(L12:L14)</f>
        <v>0</v>
      </c>
    </row>
    <row r="17" spans="1:14" s="54" customFormat="1">
      <c r="D17" s="55"/>
      <c r="E17" s="56"/>
      <c r="F17" s="56"/>
      <c r="G17" s="56"/>
      <c r="H17" s="57" t="s">
        <v>24</v>
      </c>
      <c r="I17" s="58"/>
      <c r="J17" s="58"/>
      <c r="K17" s="58"/>
      <c r="L17" s="58"/>
      <c r="M17" s="59">
        <v>23680</v>
      </c>
    </row>
    <row r="18" spans="1:14" s="54" customFormat="1">
      <c r="D18" s="60"/>
      <c r="E18" s="61"/>
      <c r="F18" s="61"/>
      <c r="G18" s="61"/>
      <c r="H18" s="62" t="s">
        <v>23</v>
      </c>
      <c r="I18" s="63"/>
      <c r="J18" s="63"/>
      <c r="K18" s="63"/>
      <c r="L18" s="63"/>
      <c r="M18" s="64">
        <f>SUM(M12:M14)</f>
        <v>0</v>
      </c>
    </row>
    <row r="19" spans="1:14" s="54" customFormat="1" ht="13.5" thickBot="1">
      <c r="D19" s="65"/>
      <c r="E19" s="66"/>
      <c r="F19" s="66"/>
      <c r="G19" s="66"/>
      <c r="H19" s="18" t="s">
        <v>25</v>
      </c>
      <c r="I19" s="19"/>
      <c r="J19" s="19"/>
      <c r="K19" s="19"/>
      <c r="L19" s="19"/>
      <c r="M19" s="21">
        <f>M17-M16</f>
        <v>23680</v>
      </c>
    </row>
    <row r="20" spans="1:14" s="54" customFormat="1" ht="13.5" thickBot="1">
      <c r="A20" s="23"/>
      <c r="B20" s="23"/>
      <c r="C20" s="23"/>
      <c r="D20" s="22"/>
      <c r="E20" s="23"/>
      <c r="F20" s="23"/>
      <c r="G20" s="23"/>
      <c r="H20" s="22"/>
      <c r="I20" s="23"/>
      <c r="J20" s="23"/>
      <c r="K20" s="25"/>
      <c r="L20" s="25"/>
      <c r="M20" s="26"/>
    </row>
    <row r="21" spans="1:14" s="23" customFormat="1">
      <c r="D21" s="27"/>
      <c r="E21" s="28"/>
      <c r="F21" s="29"/>
      <c r="G21" s="29"/>
      <c r="H21" s="14" t="s">
        <v>26</v>
      </c>
      <c r="I21" s="15"/>
      <c r="J21" s="16"/>
      <c r="K21" s="15"/>
      <c r="L21" s="15"/>
      <c r="M21" s="17">
        <f>M16*4</f>
        <v>0</v>
      </c>
    </row>
    <row r="22" spans="1:14" s="23" customFormat="1">
      <c r="D22" s="55"/>
      <c r="E22" s="56"/>
      <c r="F22" s="67"/>
      <c r="G22" s="67"/>
      <c r="H22" s="57" t="s">
        <v>27</v>
      </c>
      <c r="I22" s="58"/>
      <c r="J22" s="68"/>
      <c r="K22" s="58"/>
      <c r="L22" s="58"/>
      <c r="M22" s="59">
        <f>M17*4</f>
        <v>94720</v>
      </c>
      <c r="N22" s="69"/>
    </row>
    <row r="23" spans="1:14" s="23" customFormat="1">
      <c r="D23" s="70"/>
      <c r="E23" s="61"/>
      <c r="F23" s="71"/>
      <c r="G23" s="71"/>
      <c r="H23" s="72" t="s">
        <v>28</v>
      </c>
      <c r="I23" s="63"/>
      <c r="J23" s="73"/>
      <c r="K23" s="63"/>
      <c r="L23" s="63"/>
      <c r="M23" s="64">
        <f>M18*4</f>
        <v>0</v>
      </c>
      <c r="N23" s="69"/>
    </row>
    <row r="24" spans="1:14" s="23" customFormat="1" ht="13.5" thickBot="1">
      <c r="D24" s="65"/>
      <c r="E24" s="66"/>
      <c r="F24" s="74"/>
      <c r="G24" s="74"/>
      <c r="H24" s="18" t="s">
        <v>29</v>
      </c>
      <c r="I24" s="19"/>
      <c r="J24" s="20"/>
      <c r="K24" s="19"/>
      <c r="L24" s="19"/>
      <c r="M24" s="21">
        <f>M22-M21</f>
        <v>94720</v>
      </c>
    </row>
    <row r="25" spans="1:14">
      <c r="F25" s="12"/>
      <c r="G25" s="12"/>
      <c r="H25" s="12"/>
      <c r="I25" s="12"/>
      <c r="J25" s="12"/>
      <c r="K25" s="12"/>
      <c r="L25" s="12"/>
      <c r="M25" s="12"/>
    </row>
    <row r="27" spans="1:14" s="23" customFormat="1" ht="38.25" customHeight="1">
      <c r="A27" s="102" t="s">
        <v>9</v>
      </c>
      <c r="B27" s="103"/>
      <c r="C27" s="103"/>
      <c r="D27" s="103"/>
      <c r="E27" s="104"/>
      <c r="F27" s="102" t="s">
        <v>41</v>
      </c>
      <c r="G27" s="104"/>
      <c r="H27" s="105" t="s">
        <v>10</v>
      </c>
      <c r="I27" s="105"/>
      <c r="J27" s="24"/>
      <c r="K27" s="24"/>
      <c r="L27" s="25"/>
      <c r="M27" s="26"/>
      <c r="N27" s="26"/>
    </row>
    <row r="28" spans="1:14" s="23" customFormat="1" ht="20.25" customHeight="1">
      <c r="A28" s="106" t="s">
        <v>36</v>
      </c>
      <c r="B28" s="107"/>
      <c r="C28" s="108"/>
      <c r="D28" s="107" t="s">
        <v>11</v>
      </c>
      <c r="E28" s="108"/>
      <c r="F28" s="116" t="s">
        <v>42</v>
      </c>
      <c r="G28" s="117"/>
      <c r="H28" s="105"/>
      <c r="I28" s="105"/>
      <c r="J28" s="24"/>
      <c r="K28" s="24"/>
      <c r="L28" s="25"/>
      <c r="M28" s="26"/>
      <c r="N28" s="26"/>
    </row>
    <row r="29" spans="1:14" s="23" customFormat="1" ht="36" customHeight="1">
      <c r="A29" s="93" t="s">
        <v>38</v>
      </c>
      <c r="B29" s="93"/>
      <c r="C29" s="93"/>
      <c r="D29" s="94" t="s">
        <v>43</v>
      </c>
      <c r="E29" s="95"/>
      <c r="F29" s="118"/>
      <c r="G29" s="119"/>
      <c r="H29" s="90"/>
      <c r="I29" s="90"/>
      <c r="J29" s="24"/>
      <c r="K29" s="24"/>
      <c r="L29" s="25"/>
      <c r="M29" s="26"/>
      <c r="N29" s="26"/>
    </row>
    <row r="30" spans="1:14" s="23" customFormat="1" ht="132" customHeight="1">
      <c r="A30" s="93"/>
      <c r="B30" s="93"/>
      <c r="C30" s="93"/>
      <c r="D30" s="96"/>
      <c r="E30" s="97"/>
      <c r="F30" s="120"/>
      <c r="G30" s="121"/>
      <c r="H30" s="90"/>
      <c r="I30" s="90"/>
      <c r="J30" s="24"/>
      <c r="K30" s="24"/>
      <c r="L30" s="25"/>
      <c r="M30" s="26"/>
      <c r="N30" s="26"/>
    </row>
    <row r="31" spans="1:14" s="23" customFormat="1" ht="70.5" customHeight="1">
      <c r="A31" s="93" t="s">
        <v>39</v>
      </c>
      <c r="B31" s="93"/>
      <c r="C31" s="93"/>
      <c r="D31" s="94" t="s">
        <v>44</v>
      </c>
      <c r="E31" s="95"/>
      <c r="F31" s="118"/>
      <c r="G31" s="119"/>
      <c r="H31" s="90"/>
      <c r="I31" s="90"/>
      <c r="J31" s="24"/>
      <c r="K31" s="24"/>
      <c r="L31" s="25"/>
      <c r="M31" s="26"/>
      <c r="N31" s="26"/>
    </row>
    <row r="32" spans="1:14" s="23" customFormat="1" ht="93" customHeight="1">
      <c r="A32" s="93"/>
      <c r="B32" s="93"/>
      <c r="C32" s="93"/>
      <c r="D32" s="96"/>
      <c r="E32" s="97"/>
      <c r="F32" s="120"/>
      <c r="G32" s="121"/>
      <c r="H32" s="88"/>
      <c r="I32" s="88"/>
      <c r="J32" s="24"/>
      <c r="K32" s="24"/>
      <c r="L32" s="25"/>
      <c r="M32" s="26"/>
      <c r="N32" s="26"/>
    </row>
    <row r="33" spans="1:14" s="23" customFormat="1" ht="22.5" customHeight="1">
      <c r="A33" s="110"/>
      <c r="B33" s="111"/>
      <c r="C33" s="112"/>
      <c r="D33" s="113"/>
      <c r="E33" s="114"/>
      <c r="F33" s="35" t="s">
        <v>12</v>
      </c>
      <c r="G33" s="109" t="s">
        <v>13</v>
      </c>
      <c r="H33" s="115"/>
      <c r="I33" s="115"/>
      <c r="J33" s="24"/>
      <c r="K33" s="24"/>
      <c r="L33" s="25"/>
      <c r="M33" s="26"/>
      <c r="N33" s="26"/>
    </row>
    <row r="34" spans="1:14" s="23" customFormat="1" ht="24" customHeight="1">
      <c r="A34" s="93" t="s">
        <v>37</v>
      </c>
      <c r="B34" s="93"/>
      <c r="C34" s="93"/>
      <c r="D34" s="86" t="s">
        <v>14</v>
      </c>
      <c r="E34" s="87"/>
      <c r="F34" s="88"/>
      <c r="G34" s="88"/>
      <c r="H34" s="89"/>
      <c r="I34" s="89"/>
      <c r="J34" s="24"/>
      <c r="K34" s="24"/>
      <c r="L34" s="25"/>
      <c r="M34" s="26"/>
      <c r="N34" s="26"/>
    </row>
    <row r="35" spans="1:14" s="23" customFormat="1" ht="20.25" customHeight="1">
      <c r="A35" s="93"/>
      <c r="B35" s="93"/>
      <c r="C35" s="93"/>
      <c r="D35" s="91" t="s">
        <v>15</v>
      </c>
      <c r="E35" s="92"/>
      <c r="F35" s="89"/>
      <c r="G35" s="89"/>
      <c r="H35" s="90"/>
      <c r="I35" s="90"/>
      <c r="J35" s="24"/>
      <c r="K35" s="24"/>
      <c r="L35" s="25"/>
      <c r="M35" s="26"/>
      <c r="N35" s="26"/>
    </row>
    <row r="36" spans="1:14" s="23" customFormat="1">
      <c r="D36" s="22"/>
      <c r="J36" s="24"/>
      <c r="K36" s="24"/>
      <c r="L36" s="25"/>
      <c r="M36" s="26"/>
      <c r="N36" s="26"/>
    </row>
    <row r="37" spans="1:14" s="23" customFormat="1" ht="90" customHeight="1">
      <c r="A37" s="84" t="s">
        <v>40</v>
      </c>
      <c r="B37" s="85"/>
      <c r="C37" s="85"/>
      <c r="D37" s="85"/>
      <c r="E37" s="85"/>
      <c r="F37" s="85"/>
      <c r="G37" s="85"/>
      <c r="H37" s="85"/>
      <c r="I37" s="85"/>
      <c r="J37" s="24"/>
      <c r="K37" s="24"/>
      <c r="L37" s="25"/>
      <c r="M37" s="26"/>
      <c r="N37" s="26"/>
    </row>
    <row r="38" spans="1:14" s="23" customFormat="1">
      <c r="D38" s="22"/>
      <c r="J38" s="24"/>
      <c r="K38" s="24"/>
      <c r="L38" s="25"/>
      <c r="M38" s="26"/>
      <c r="N38" s="26"/>
    </row>
  </sheetData>
  <mergeCells count="27">
    <mergeCell ref="H33:I33"/>
    <mergeCell ref="A33:C33"/>
    <mergeCell ref="F28:G28"/>
    <mergeCell ref="F29:G30"/>
    <mergeCell ref="F31:G32"/>
    <mergeCell ref="A9:M9"/>
    <mergeCell ref="A6:B6"/>
    <mergeCell ref="J6:K6"/>
    <mergeCell ref="J7:K7"/>
    <mergeCell ref="A27:E27"/>
    <mergeCell ref="F27:G27"/>
    <mergeCell ref="H27:I28"/>
    <mergeCell ref="A28:C28"/>
    <mergeCell ref="D28:E28"/>
    <mergeCell ref="A29:C30"/>
    <mergeCell ref="H29:I30"/>
    <mergeCell ref="D29:E30"/>
    <mergeCell ref="H31:I32"/>
    <mergeCell ref="A31:C32"/>
    <mergeCell ref="D31:E32"/>
    <mergeCell ref="A37:I37"/>
    <mergeCell ref="D34:E34"/>
    <mergeCell ref="F34:F35"/>
    <mergeCell ref="G34:G35"/>
    <mergeCell ref="H34:I35"/>
    <mergeCell ref="D35:E35"/>
    <mergeCell ref="A34:C35"/>
  </mergeCells>
  <pageMargins left="0.23622047244094491" right="0.23622047244094491" top="0.74803149606299213" bottom="0.74803149606299213" header="0.31496062992125984" footer="0.31496062992125984"/>
  <pageSetup paperSize="9" scale="49" orientation="landscape" r:id="rId1"/>
  <headerFooter>
    <oddHeader>&amp;R&amp;F</oddHeader>
    <oddFooter>&amp;F</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Instruccions</vt:lpstr>
      <vt:lpstr>LOT 1 </vt:lpstr>
      <vt:lpstr>'LOT 1 '!Área_de_impresión</vt:lpstr>
    </vt:vector>
  </TitlesOfParts>
  <Company>Consorci Sanitari Integral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Mireia Labarta Tomas</dc:creator>
  <cp:lastModifiedBy>Marta Coca Martin</cp:lastModifiedBy>
  <cp:lastPrinted>2026-05-04T10:26:10Z</cp:lastPrinted>
  <dcterms:created xsi:type="dcterms:W3CDTF">2026-03-06T08:14:59Z</dcterms:created>
  <dcterms:modified xsi:type="dcterms:W3CDTF">2026-05-22T09:56:49Z</dcterms:modified>
</cp:coreProperties>
</file>